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B1002F88-F30D-434B-870C-163D8C17956F}" xr6:coauthVersionLast="45" xr6:coauthVersionMax="45" xr10:uidLastSave="{00000000-0000-0000-0000-000000000000}"/>
  <bookViews>
    <workbookView xWindow="-28920" yWindow="-15645" windowWidth="29040" windowHeight="15840" tabRatio="575" xr2:uid="{00000000-000D-0000-FFFF-FFFF00000000}"/>
  </bookViews>
  <sheets>
    <sheet name="SCH J GAAP IS" sheetId="25" r:id="rId1"/>
  </sheets>
  <definedNames>
    <definedName name="Closing___Income_Statement_Extra_Tax_Query">#REF!</definedName>
    <definedName name="_xlnm.Print_Area" localSheetId="0">'SCH J GAAP IS'!$A$1:$L$77</definedName>
    <definedName name="Qry_YTD_Rpt_FF1_Income_Stmt_S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9" i="25" l="1"/>
  <c r="L21" i="25" l="1"/>
  <c r="L22" i="25" l="1"/>
  <c r="L28" i="25" l="1"/>
  <c r="A55" i="25"/>
  <c r="A62" i="25" s="1"/>
  <c r="A68" i="25" s="1"/>
  <c r="A59" i="25"/>
  <c r="L44" i="25"/>
  <c r="L37" i="25"/>
  <c r="I44" i="25"/>
  <c r="I37" i="25"/>
  <c r="I28" i="25"/>
  <c r="I21" i="25"/>
  <c r="I22" i="25" s="1"/>
  <c r="A18" i="25"/>
  <c r="A19" i="25" s="1"/>
  <c r="A20" i="25" s="1"/>
  <c r="A21" i="25" s="1"/>
  <c r="A22" i="25" s="1"/>
  <c r="A23" i="25" s="1"/>
  <c r="A24" i="25" s="1"/>
  <c r="A25" i="25" s="1"/>
  <c r="L29" i="25" l="1"/>
  <c r="L47" i="25" s="1"/>
  <c r="L51" i="25" s="1"/>
  <c r="I29" i="25"/>
  <c r="I47" i="25" s="1"/>
  <c r="I51" i="25" s="1"/>
  <c r="A70" i="25"/>
  <c r="A26" i="25"/>
  <c r="A27" i="25" s="1"/>
  <c r="A28" i="25" s="1"/>
  <c r="A29" i="25" s="1"/>
  <c r="A31" i="25" l="1"/>
  <c r="A32" i="25" s="1"/>
  <c r="A33" i="25" s="1"/>
  <c r="A34" i="25" s="1"/>
  <c r="A40" i="25" l="1"/>
  <c r="A41" i="25" s="1"/>
  <c r="A42" i="25" s="1"/>
  <c r="A43" i="25" s="1"/>
  <c r="A44" i="25" s="1"/>
  <c r="A47" i="25" s="1"/>
  <c r="A49" i="25" s="1"/>
  <c r="A52" i="25" l="1"/>
  <c r="A60" i="25" l="1"/>
  <c r="A73" i="25" l="1"/>
  <c r="A75" i="25" s="1"/>
  <c r="A77" i="25" s="1"/>
</calcChain>
</file>

<file path=xl/sharedStrings.xml><?xml version="1.0" encoding="utf-8"?>
<sst xmlns="http://schemas.openxmlformats.org/spreadsheetml/2006/main" count="69" uniqueCount="57">
  <si>
    <t>Net Income</t>
  </si>
  <si>
    <t>Description</t>
  </si>
  <si>
    <t>Twelve Months Ended</t>
  </si>
  <si>
    <t>Line</t>
  </si>
  <si>
    <t>No.</t>
  </si>
  <si>
    <t xml:space="preserve">Operating revenues </t>
  </si>
  <si>
    <t>Fuel</t>
  </si>
  <si>
    <t>Purchased and interchanged power</t>
  </si>
  <si>
    <t>Other operations</t>
  </si>
  <si>
    <t>Maintenance</t>
  </si>
  <si>
    <t>Depreciation and amortization</t>
  </si>
  <si>
    <t>Taxes other than income taxes</t>
  </si>
  <si>
    <t>Allowance for equity funds used during construction</t>
  </si>
  <si>
    <t>Investment and interest income, net</t>
  </si>
  <si>
    <t>Miscellaneous non-operating income</t>
  </si>
  <si>
    <t>Miscellaneous non-operating deductions</t>
  </si>
  <si>
    <t xml:space="preserve">Other interest </t>
  </si>
  <si>
    <t>Capitalized interest</t>
  </si>
  <si>
    <t>Allowance for borrowed funds used during construction</t>
  </si>
  <si>
    <t xml:space="preserve">Income Before Income Taxes and Extraordinary Item </t>
  </si>
  <si>
    <t>Income tax expense</t>
  </si>
  <si>
    <t>Income before extraordinary item and cumulative effect</t>
  </si>
  <si>
    <t>Cumulative effect of accounting change, net of income</t>
  </si>
  <si>
    <t>tax benefit</t>
  </si>
  <si>
    <t>(PREPARED IN ACCORDANCE WITH GENERALLY ACCEPTED ACCOUNTING PRINCIPLES)</t>
  </si>
  <si>
    <t>(a)</t>
  </si>
  <si>
    <t>(b)</t>
  </si>
  <si>
    <t>(c)</t>
  </si>
  <si>
    <t>SCHEDULE J: FINANCIAL STATEMENTS</t>
  </si>
  <si>
    <t>SCHEDULE J</t>
  </si>
  <si>
    <t>Energy expenses:</t>
  </si>
  <si>
    <t>Other operating expenses:</t>
  </si>
  <si>
    <t>Operating income</t>
  </si>
  <si>
    <t>Other income (deductions):</t>
  </si>
  <si>
    <t>Interest charges (credits):</t>
  </si>
  <si>
    <t>Basic earnings per share</t>
  </si>
  <si>
    <t>Diluted earnings per share</t>
  </si>
  <si>
    <t xml:space="preserve">Weighted average number of shares outstanding </t>
  </si>
  <si>
    <t>Weighted average number of shares and dilutive</t>
  </si>
  <si>
    <t>potential shares outstanding</t>
  </si>
  <si>
    <t>Operating revenues net of energy expenses</t>
  </si>
  <si>
    <t>Amounts may not add or tie to other schedules due to rounding.</t>
  </si>
  <si>
    <t>Dividends declared per share of common stock</t>
  </si>
  <si>
    <t>Interest on long-term debt and revolving credit facility</t>
  </si>
  <si>
    <t>$</t>
  </si>
  <si>
    <t>PAGE 10 OF 12</t>
  </si>
  <si>
    <t>See accompanying notes to financial statements.</t>
  </si>
  <si>
    <t>Income before income taxes</t>
  </si>
  <si>
    <t>Net income</t>
  </si>
  <si>
    <t xml:space="preserve">EL PASO ELECTRIC COMPANY </t>
  </si>
  <si>
    <t>2021 TEXAS RATE CASE FILING</t>
  </si>
  <si>
    <t>FOR THE TEST YEAR ENDED DECEMBER 31, 2020</t>
  </si>
  <si>
    <t>PREPARER: MYRNA A. ORTIZ</t>
  </si>
  <si>
    <t>SPONSOR: CYNTHIA S. PRIETO</t>
  </si>
  <si>
    <t>December 31,</t>
  </si>
  <si>
    <t xml:space="preserve">STATEMENT OF OPERATIONS </t>
  </si>
  <si>
    <t>Strategic transaction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</si>
</sst>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0&quot;_);_(@_)"/>
    <numFmt numFmtId="166" formatCode="_(* #,##0.00_);_(* \(#,##0.00\);_(* &quot;0.00&quot;_);_(@_)"/>
    <numFmt numFmtId="167" formatCode="#,##0.0000_);\(#,##0.0000\)"/>
    <numFmt numFmtId="168" formatCode="_(&quot;$&quot;* #,##0.00_);_(&quot;$&quot;* \(#,##0.00\);_(&quot;$&quot;* &quot;0&quot;_);_(@_)"/>
  </numFmts>
  <fonts count="6" x14ac:knownFonts="1"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41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</cellStyleXfs>
  <cellXfs count="81">
    <xf numFmtId="41" fontId="0" fillId="0" borderId="0" xfId="0"/>
    <xf numFmtId="41" fontId="2" fillId="0" borderId="0" xfId="0" applyFont="1" applyBorder="1"/>
    <xf numFmtId="0" fontId="2" fillId="0" borderId="0" xfId="2" applyFont="1" applyFill="1" applyAlignment="1">
      <alignment horizontal="centerContinuous"/>
    </xf>
    <xf numFmtId="165" fontId="1" fillId="0" borderId="0" xfId="0" applyNumberFormat="1" applyFont="1" applyAlignment="1">
      <alignment horizontal="right"/>
    </xf>
    <xf numFmtId="41" fontId="1" fillId="0" borderId="0" xfId="0" applyFont="1"/>
    <xf numFmtId="41" fontId="1" fillId="0" borderId="0" xfId="0" applyFont="1" applyBorder="1"/>
    <xf numFmtId="0" fontId="1" fillId="0" borderId="0" xfId="2" applyFont="1" applyAlignment="1">
      <alignment horizontal="centerContinuous"/>
    </xf>
    <xf numFmtId="41" fontId="1" fillId="0" borderId="0" xfId="0" applyFont="1" applyAlignment="1">
      <alignment horizontal="centerContinuous"/>
    </xf>
    <xf numFmtId="165" fontId="1" fillId="0" borderId="0" xfId="0" applyNumberFormat="1" applyFont="1"/>
    <xf numFmtId="0" fontId="1" fillId="0" borderId="0" xfId="3" applyFont="1" applyAlignment="1">
      <alignment horizontal="centerContinuous"/>
    </xf>
    <xf numFmtId="0" fontId="1" fillId="0" borderId="0" xfId="3" applyFont="1"/>
    <xf numFmtId="0" fontId="1" fillId="0" borderId="0" xfId="3" applyFont="1" applyBorder="1"/>
    <xf numFmtId="37" fontId="1" fillId="0" borderId="0" xfId="3" applyNumberFormat="1" applyFont="1"/>
    <xf numFmtId="164" fontId="1" fillId="0" borderId="0" xfId="1" applyNumberFormat="1" applyFont="1"/>
    <xf numFmtId="166" fontId="1" fillId="0" borderId="0" xfId="0" applyNumberFormat="1" applyFont="1" applyBorder="1"/>
    <xf numFmtId="0" fontId="2" fillId="0" borderId="0" xfId="2" applyFont="1" applyFill="1" applyAlignment="1">
      <alignment horizontal="left"/>
    </xf>
    <xf numFmtId="41" fontId="2" fillId="0" borderId="0" xfId="0" applyFont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0" fontId="2" fillId="0" borderId="0" xfId="2" applyFont="1" applyFill="1" applyAlignment="1"/>
    <xf numFmtId="0" fontId="2" fillId="0" borderId="0" xfId="3" applyFont="1"/>
    <xf numFmtId="0" fontId="2" fillId="0" borderId="0" xfId="3" applyFont="1" applyAlignment="1">
      <alignment horizontal="centerContinuous"/>
    </xf>
    <xf numFmtId="0" fontId="2" fillId="0" borderId="0" xfId="3" applyFont="1" applyBorder="1" applyAlignment="1">
      <alignment horizontal="centerContinuous"/>
    </xf>
    <xf numFmtId="0" fontId="2" fillId="0" borderId="0" xfId="3" applyFont="1" applyAlignment="1">
      <alignment horizontal="center"/>
    </xf>
    <xf numFmtId="0" fontId="2" fillId="0" borderId="0" xfId="3" applyFont="1" applyBorder="1" applyAlignment="1">
      <alignment horizontal="center"/>
    </xf>
    <xf numFmtId="37" fontId="2" fillId="0" borderId="0" xfId="3" applyNumberFormat="1" applyFont="1" applyAlignment="1">
      <alignment horizontal="centerContinuous"/>
    </xf>
    <xf numFmtId="0" fontId="2" fillId="0" borderId="0" xfId="3" applyFont="1" applyBorder="1"/>
    <xf numFmtId="0" fontId="2" fillId="0" borderId="1" xfId="3" applyFont="1" applyBorder="1" applyAlignment="1">
      <alignment horizontal="center"/>
    </xf>
    <xf numFmtId="0" fontId="2" fillId="0" borderId="1" xfId="3" applyFont="1" applyBorder="1"/>
    <xf numFmtId="0" fontId="2" fillId="0" borderId="0" xfId="3" quotePrefix="1" applyFont="1" applyBorder="1" applyAlignment="1">
      <alignment horizontal="center"/>
    </xf>
    <xf numFmtId="41" fontId="2" fillId="0" borderId="0" xfId="0" applyFont="1"/>
    <xf numFmtId="0" fontId="2" fillId="0" borderId="0" xfId="3" applyFont="1" applyBorder="1" applyAlignment="1">
      <alignment horizontal="right"/>
    </xf>
    <xf numFmtId="41" fontId="2" fillId="0" borderId="0" xfId="3" applyNumberFormat="1" applyFont="1" applyBorder="1"/>
    <xf numFmtId="42" fontId="2" fillId="0" borderId="0" xfId="3" applyNumberFormat="1" applyFont="1" applyBorder="1"/>
    <xf numFmtId="37" fontId="2" fillId="0" borderId="0" xfId="3" applyNumberFormat="1" applyFont="1"/>
    <xf numFmtId="164" fontId="2" fillId="0" borderId="0" xfId="1" applyNumberFormat="1" applyFont="1"/>
    <xf numFmtId="37" fontId="2" fillId="0" borderId="1" xfId="3" applyNumberFormat="1" applyFont="1" applyBorder="1"/>
    <xf numFmtId="37" fontId="2" fillId="0" borderId="0" xfId="3" applyNumberFormat="1" applyFont="1" applyBorder="1"/>
    <xf numFmtId="164" fontId="2" fillId="0" borderId="1" xfId="1" applyNumberFormat="1" applyFont="1" applyBorder="1"/>
    <xf numFmtId="37" fontId="2" fillId="0" borderId="2" xfId="3" applyNumberFormat="1" applyFont="1" applyBorder="1"/>
    <xf numFmtId="37" fontId="2" fillId="0" borderId="3" xfId="3" applyNumberFormat="1" applyFont="1" applyBorder="1"/>
    <xf numFmtId="41" fontId="2" fillId="0" borderId="0" xfId="3" applyNumberFormat="1" applyFont="1" applyFill="1" applyBorder="1"/>
    <xf numFmtId="37" fontId="2" fillId="0" borderId="0" xfId="3" applyNumberFormat="1" applyFont="1" applyFill="1"/>
    <xf numFmtId="37" fontId="2" fillId="0" borderId="0" xfId="3" applyNumberFormat="1" applyFont="1" applyFill="1" applyBorder="1"/>
    <xf numFmtId="41" fontId="2" fillId="0" borderId="1" xfId="0" applyFont="1" applyBorder="1"/>
    <xf numFmtId="41" fontId="2" fillId="0" borderId="1" xfId="3" applyNumberFormat="1" applyFont="1" applyBorder="1"/>
    <xf numFmtId="0" fontId="2" fillId="0" borderId="4" xfId="3" applyFont="1" applyBorder="1" applyAlignment="1">
      <alignment horizontal="right"/>
    </xf>
    <xf numFmtId="37" fontId="2" fillId="0" borderId="4" xfId="0" applyNumberFormat="1" applyFont="1" applyFill="1" applyBorder="1"/>
    <xf numFmtId="39" fontId="2" fillId="0" borderId="4" xfId="3" applyNumberFormat="1" applyFont="1" applyBorder="1"/>
    <xf numFmtId="37" fontId="2" fillId="0" borderId="0" xfId="0" applyNumberFormat="1" applyFont="1"/>
    <xf numFmtId="44" fontId="2" fillId="0" borderId="0" xfId="0" applyNumberFormat="1" applyFont="1" applyBorder="1"/>
    <xf numFmtId="164" fontId="2" fillId="0" borderId="0" xfId="1" applyNumberFormat="1" applyFont="1" applyBorder="1"/>
    <xf numFmtId="41" fontId="2" fillId="0" borderId="0" xfId="3" applyNumberFormat="1" applyFont="1" applyAlignment="1">
      <alignment horizontal="center"/>
    </xf>
    <xf numFmtId="39" fontId="2" fillId="0" borderId="0" xfId="1" applyNumberFormat="1" applyFont="1" applyBorder="1"/>
    <xf numFmtId="164" fontId="2" fillId="0" borderId="0" xfId="1" applyNumberFormat="1" applyFont="1" applyAlignment="1">
      <alignment horizontal="center"/>
    </xf>
    <xf numFmtId="41" fontId="2" fillId="0" borderId="0" xfId="0" applyFont="1" applyAlignment="1">
      <alignment horizontal="right"/>
    </xf>
    <xf numFmtId="41" fontId="2" fillId="0" borderId="0" xfId="0" applyFont="1" applyBorder="1" applyAlignment="1">
      <alignment horizontal="right"/>
    </xf>
    <xf numFmtId="167" fontId="2" fillId="0" borderId="0" xfId="0" applyNumberFormat="1" applyFont="1" applyBorder="1"/>
    <xf numFmtId="44" fontId="2" fillId="0" borderId="4" xfId="0" applyNumberFormat="1" applyFont="1" applyBorder="1"/>
    <xf numFmtId="168" fontId="2" fillId="0" borderId="0" xfId="0" applyNumberFormat="1" applyFont="1" applyBorder="1"/>
    <xf numFmtId="41" fontId="2" fillId="0" borderId="4" xfId="0" applyFont="1" applyBorder="1"/>
    <xf numFmtId="37" fontId="2" fillId="0" borderId="0" xfId="0" applyNumberFormat="1" applyFont="1" applyFill="1" applyBorder="1"/>
    <xf numFmtId="164" fontId="2" fillId="0" borderId="4" xfId="1" applyNumberFormat="1" applyFont="1" applyBorder="1"/>
    <xf numFmtId="41" fontId="2" fillId="0" borderId="4" xfId="0" applyFont="1" applyFill="1" applyBorder="1"/>
    <xf numFmtId="41" fontId="2" fillId="0" borderId="0" xfId="0" applyFont="1" applyFill="1" applyBorder="1"/>
    <xf numFmtId="41" fontId="2" fillId="0" borderId="0" xfId="3" applyNumberFormat="1" applyFont="1"/>
    <xf numFmtId="41" fontId="0" fillId="0" borderId="0" xfId="0" applyFont="1"/>
    <xf numFmtId="0" fontId="0" fillId="0" borderId="0" xfId="3" applyFont="1"/>
    <xf numFmtId="0" fontId="0" fillId="0" borderId="0" xfId="2" applyFont="1" applyFill="1" applyAlignment="1">
      <alignment horizontal="left"/>
    </xf>
    <xf numFmtId="0" fontId="0" fillId="0" borderId="0" xfId="0" applyNumberFormat="1" applyFont="1" applyAlignment="1">
      <alignment horizontal="left"/>
    </xf>
    <xf numFmtId="0" fontId="2" fillId="0" borderId="1" xfId="3" applyFont="1" applyBorder="1" applyAlignment="1">
      <alignment horizontal="centerContinuous"/>
    </xf>
    <xf numFmtId="0" fontId="2" fillId="0" borderId="1" xfId="3" quotePrefix="1" applyFont="1" applyBorder="1" applyAlignment="1">
      <alignment horizontal="centerContinuous"/>
    </xf>
    <xf numFmtId="0" fontId="2" fillId="0" borderId="2" xfId="3" applyFont="1" applyBorder="1" applyAlignment="1">
      <alignment horizontal="centerContinuous"/>
    </xf>
    <xf numFmtId="0" fontId="0" fillId="0" borderId="0" xfId="3" applyFont="1" applyAlignment="1">
      <alignment horizontal="centerContinuous"/>
    </xf>
    <xf numFmtId="0" fontId="0" fillId="0" borderId="1" xfId="3" applyFont="1" applyBorder="1" applyAlignment="1">
      <alignment horizontal="centerContinuous"/>
    </xf>
    <xf numFmtId="0" fontId="2" fillId="0" borderId="2" xfId="3" applyFont="1" applyBorder="1" applyAlignment="1">
      <alignment horizontal="center"/>
    </xf>
    <xf numFmtId="0" fontId="0" fillId="0" borderId="0" xfId="3" applyFont="1" applyAlignment="1">
      <alignment horizontal="center"/>
    </xf>
    <xf numFmtId="164" fontId="2" fillId="0" borderId="0" xfId="1" applyNumberFormat="1" applyFont="1" applyFill="1"/>
    <xf numFmtId="164" fontId="2" fillId="0" borderId="1" xfId="1" applyNumberFormat="1" applyFont="1" applyFill="1" applyBorder="1"/>
    <xf numFmtId="0" fontId="5" fillId="0" borderId="0" xfId="2" applyFont="1" applyFill="1" applyAlignment="1">
      <alignment horizontal="centerContinuous"/>
    </xf>
  </cellXfs>
  <cellStyles count="5">
    <cellStyle name="Comma" xfId="1" builtinId="3"/>
    <cellStyle name="Normal" xfId="0" builtinId="0"/>
    <cellStyle name="Normal 2" xfId="4" xr:uid="{00000000-0005-0000-0000-000002000000}"/>
    <cellStyle name="Normal_0009_PRE" xfId="3" xr:uid="{00000000-0005-0000-0000-000003000000}"/>
    <cellStyle name="Normal_9912PR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3"/>
  <sheetViews>
    <sheetView tabSelected="1" view="pageLayout" zoomScaleNormal="100" zoomScaleSheetLayoutView="120" workbookViewId="0">
      <selection activeCell="F10" sqref="F10"/>
    </sheetView>
  </sheetViews>
  <sheetFormatPr defaultColWidth="8" defaultRowHeight="12.75" x14ac:dyDescent="0.2"/>
  <cols>
    <col min="1" max="1" width="7.125" style="10" bestFit="1" customWidth="1"/>
    <col min="2" max="3" width="3.125" style="10" customWidth="1"/>
    <col min="4" max="4" width="2.375" style="10" customWidth="1"/>
    <col min="5" max="5" width="2.875" style="10" customWidth="1"/>
    <col min="6" max="6" width="45.625" style="10" customWidth="1"/>
    <col min="7" max="7" width="7.125" style="11" customWidth="1"/>
    <col min="8" max="8" width="1.625" style="11" bestFit="1" customWidth="1"/>
    <col min="9" max="9" width="16.625" style="10" customWidth="1"/>
    <col min="10" max="10" width="3.625" style="10" customWidth="1"/>
    <col min="11" max="11" width="1.625" style="10" bestFit="1" customWidth="1"/>
    <col min="12" max="12" width="16.625" style="10" customWidth="1"/>
    <col min="13" max="13" width="3.625" style="10" customWidth="1"/>
    <col min="14" max="14" width="17.125" style="10" customWidth="1"/>
    <col min="15" max="15" width="1.625" style="10" customWidth="1"/>
    <col min="16" max="16" width="16.625" style="10" customWidth="1"/>
    <col min="17" max="16384" width="8" style="10"/>
  </cols>
  <sheetData>
    <row r="1" spans="1:18" s="4" customFormat="1" ht="14.25" x14ac:dyDescent="0.2">
      <c r="A1" s="69" t="s">
        <v>49</v>
      </c>
      <c r="B1" s="15"/>
      <c r="C1" s="16"/>
      <c r="D1" s="16"/>
      <c r="E1" s="16"/>
      <c r="F1" s="17"/>
      <c r="G1" s="18"/>
      <c r="H1" s="18"/>
      <c r="I1" s="17"/>
      <c r="J1" s="17"/>
      <c r="K1" s="17"/>
      <c r="L1" s="19" t="s">
        <v>29</v>
      </c>
      <c r="N1" s="5"/>
      <c r="O1" s="3"/>
      <c r="Q1" s="6"/>
      <c r="R1" s="6"/>
    </row>
    <row r="2" spans="1:18" s="4" customFormat="1" ht="14.25" x14ac:dyDescent="0.2">
      <c r="A2" s="69" t="s">
        <v>50</v>
      </c>
      <c r="B2" s="15"/>
      <c r="C2" s="16"/>
      <c r="D2" s="16"/>
      <c r="E2" s="16"/>
      <c r="F2" s="17"/>
      <c r="G2" s="18"/>
      <c r="H2" s="18"/>
      <c r="I2" s="17"/>
      <c r="J2" s="17"/>
      <c r="K2" s="17"/>
      <c r="L2" s="19" t="s">
        <v>45</v>
      </c>
      <c r="N2" s="5"/>
      <c r="O2" s="3"/>
      <c r="Q2" s="6"/>
      <c r="R2" s="6"/>
    </row>
    <row r="3" spans="1:18" s="4" customFormat="1" ht="14.25" x14ac:dyDescent="0.2">
      <c r="A3" s="15" t="s">
        <v>28</v>
      </c>
      <c r="B3" s="15"/>
      <c r="C3" s="16"/>
      <c r="D3" s="16"/>
      <c r="E3" s="16"/>
      <c r="F3" s="17"/>
      <c r="G3" s="18"/>
      <c r="H3" s="18"/>
      <c r="I3" s="17"/>
      <c r="J3" s="17"/>
      <c r="K3" s="17"/>
      <c r="L3" s="2"/>
      <c r="M3" s="7"/>
      <c r="N3" s="5"/>
      <c r="O3" s="8"/>
      <c r="Q3" s="6"/>
      <c r="R3" s="6"/>
    </row>
    <row r="4" spans="1:18" s="4" customFormat="1" ht="15" x14ac:dyDescent="0.25">
      <c r="A4" s="15" t="s">
        <v>24</v>
      </c>
      <c r="B4" s="15"/>
      <c r="C4" s="16"/>
      <c r="D4" s="16"/>
      <c r="E4" s="16"/>
      <c r="F4" s="17"/>
      <c r="G4" s="18"/>
      <c r="H4" s="18"/>
      <c r="I4" s="17"/>
      <c r="J4" s="17"/>
      <c r="K4" s="17"/>
      <c r="L4" s="80"/>
      <c r="M4" s="7"/>
      <c r="N4" s="5"/>
      <c r="O4" s="8"/>
      <c r="Q4" s="6"/>
      <c r="R4" s="6"/>
    </row>
    <row r="5" spans="1:18" s="4" customFormat="1" ht="14.25" x14ac:dyDescent="0.2">
      <c r="A5" s="69" t="s">
        <v>53</v>
      </c>
      <c r="B5" s="15"/>
      <c r="C5" s="16"/>
      <c r="D5" s="16"/>
      <c r="E5" s="16"/>
      <c r="F5" s="17"/>
      <c r="G5" s="18"/>
      <c r="H5" s="18"/>
      <c r="I5" s="17"/>
      <c r="J5" s="17"/>
      <c r="K5" s="17"/>
      <c r="L5" s="2"/>
      <c r="N5" s="5"/>
      <c r="O5" s="8"/>
      <c r="Q5" s="6"/>
      <c r="R5" s="6"/>
    </row>
    <row r="6" spans="1:18" s="4" customFormat="1" ht="14.25" x14ac:dyDescent="0.2">
      <c r="A6" s="69" t="s">
        <v>52</v>
      </c>
      <c r="B6" s="15"/>
      <c r="C6" s="16"/>
      <c r="D6" s="16"/>
      <c r="E6" s="16"/>
      <c r="F6" s="17"/>
      <c r="G6" s="18"/>
      <c r="H6" s="18"/>
      <c r="I6" s="17"/>
      <c r="J6" s="17"/>
      <c r="K6" s="17"/>
      <c r="L6" s="2"/>
      <c r="N6" s="5"/>
      <c r="O6" s="8"/>
      <c r="Q6" s="6"/>
      <c r="R6" s="6"/>
    </row>
    <row r="7" spans="1:18" s="4" customFormat="1" ht="14.25" x14ac:dyDescent="0.2">
      <c r="A7" s="70" t="s">
        <v>51</v>
      </c>
      <c r="B7" s="20"/>
      <c r="C7" s="16"/>
      <c r="D7" s="16"/>
      <c r="E7" s="16"/>
      <c r="F7" s="17"/>
      <c r="G7" s="18"/>
      <c r="H7" s="18"/>
      <c r="I7" s="17"/>
      <c r="J7" s="17"/>
      <c r="K7" s="17"/>
      <c r="L7" s="2"/>
      <c r="N7" s="5"/>
      <c r="O7" s="8"/>
      <c r="Q7" s="6"/>
      <c r="R7" s="6"/>
    </row>
    <row r="8" spans="1:18" ht="14.25" x14ac:dyDescent="0.2">
      <c r="A8" s="21"/>
      <c r="B8" s="21"/>
      <c r="C8" s="22"/>
      <c r="D8" s="22"/>
      <c r="E8" s="22"/>
      <c r="F8" s="22"/>
      <c r="G8" s="23"/>
      <c r="H8" s="23"/>
      <c r="I8" s="22"/>
      <c r="J8" s="22"/>
      <c r="K8" s="22"/>
      <c r="L8" s="22"/>
      <c r="M8" s="9"/>
    </row>
    <row r="9" spans="1:18" ht="14.25" x14ac:dyDescent="0.2">
      <c r="A9" s="15" t="s">
        <v>55</v>
      </c>
      <c r="B9" s="15"/>
      <c r="C9" s="22"/>
      <c r="D9" s="22"/>
      <c r="E9" s="22"/>
      <c r="F9" s="22"/>
      <c r="G9" s="23"/>
      <c r="H9" s="23"/>
      <c r="I9" s="22"/>
      <c r="J9" s="22"/>
      <c r="K9" s="22"/>
      <c r="L9" s="22"/>
      <c r="M9" s="9"/>
    </row>
    <row r="10" spans="1:18" ht="14.25" customHeight="1" x14ac:dyDescent="0.2">
      <c r="A10" s="21"/>
      <c r="B10" s="21"/>
      <c r="C10" s="22" t="s">
        <v>25</v>
      </c>
      <c r="D10" s="22"/>
      <c r="E10" s="22"/>
      <c r="F10" s="22"/>
      <c r="G10" s="25"/>
      <c r="H10" s="74"/>
      <c r="I10" s="77" t="s">
        <v>26</v>
      </c>
      <c r="J10" s="26"/>
      <c r="K10" s="74" t="s">
        <v>27</v>
      </c>
      <c r="L10" s="22"/>
    </row>
    <row r="11" spans="1:18" ht="14.25" x14ac:dyDescent="0.2">
      <c r="A11" s="21"/>
      <c r="B11" s="21"/>
      <c r="C11" s="21"/>
      <c r="D11" s="21"/>
      <c r="E11" s="21"/>
      <c r="F11" s="21"/>
      <c r="G11" s="27"/>
      <c r="H11" s="27"/>
      <c r="I11" s="26"/>
      <c r="J11" s="26"/>
      <c r="K11" s="21"/>
      <c r="L11" s="26"/>
    </row>
    <row r="12" spans="1:18" ht="14.25" x14ac:dyDescent="0.2">
      <c r="A12" s="21"/>
      <c r="B12" s="21"/>
      <c r="C12" s="21"/>
      <c r="D12" s="21"/>
      <c r="E12" s="21"/>
      <c r="F12" s="21"/>
      <c r="G12" s="27"/>
      <c r="H12" s="27"/>
      <c r="I12" s="26" t="s">
        <v>2</v>
      </c>
      <c r="J12" s="26"/>
      <c r="K12" s="26"/>
      <c r="L12" s="26"/>
    </row>
    <row r="13" spans="1:18" ht="14.25" x14ac:dyDescent="0.2">
      <c r="A13" s="24" t="s">
        <v>3</v>
      </c>
      <c r="B13" s="24"/>
      <c r="C13" s="21"/>
      <c r="D13" s="21"/>
      <c r="E13" s="21"/>
      <c r="F13" s="21"/>
      <c r="G13" s="25"/>
      <c r="H13" s="28"/>
      <c r="I13" s="75" t="s">
        <v>54</v>
      </c>
      <c r="J13" s="71"/>
      <c r="K13" s="71"/>
      <c r="L13" s="71"/>
    </row>
    <row r="14" spans="1:18" ht="14.25" x14ac:dyDescent="0.2">
      <c r="A14" s="28" t="s">
        <v>4</v>
      </c>
      <c r="B14" s="25"/>
      <c r="C14" s="71" t="s">
        <v>1</v>
      </c>
      <c r="D14" s="71"/>
      <c r="E14" s="71"/>
      <c r="F14" s="71"/>
      <c r="G14" s="27"/>
      <c r="H14" s="73"/>
      <c r="I14" s="76">
        <v>2020</v>
      </c>
      <c r="J14" s="23"/>
      <c r="K14" s="73"/>
      <c r="L14" s="72">
        <v>2019</v>
      </c>
      <c r="O14" s="74"/>
      <c r="P14" s="9"/>
    </row>
    <row r="15" spans="1:18" ht="14.25" x14ac:dyDescent="0.2">
      <c r="A15" s="25"/>
      <c r="B15" s="25"/>
      <c r="C15" s="21"/>
      <c r="D15" s="21"/>
      <c r="E15" s="21"/>
      <c r="F15" s="21"/>
      <c r="G15" s="27"/>
      <c r="H15" s="27"/>
      <c r="I15" s="23"/>
      <c r="J15" s="23"/>
      <c r="K15" s="21"/>
      <c r="L15" s="30"/>
    </row>
    <row r="16" spans="1:18" ht="14.25" x14ac:dyDescent="0.2">
      <c r="A16" s="16">
        <v>1</v>
      </c>
      <c r="B16" s="16"/>
      <c r="C16" s="31" t="s">
        <v>5</v>
      </c>
      <c r="D16" s="21"/>
      <c r="E16" s="21"/>
      <c r="F16" s="21"/>
      <c r="G16" s="27"/>
      <c r="H16" s="32" t="s">
        <v>44</v>
      </c>
      <c r="I16" s="33">
        <v>917510145</v>
      </c>
      <c r="J16" s="34"/>
      <c r="K16" s="32" t="s">
        <v>44</v>
      </c>
      <c r="L16" s="33">
        <v>861994243</v>
      </c>
      <c r="M16" s="11"/>
    </row>
    <row r="17" spans="1:13" ht="14.25" x14ac:dyDescent="0.2">
      <c r="A17" s="16"/>
      <c r="B17" s="16"/>
      <c r="C17" s="31"/>
      <c r="D17" s="31"/>
      <c r="E17" s="31"/>
      <c r="F17" s="21"/>
      <c r="G17" s="27"/>
      <c r="H17" s="27"/>
      <c r="I17" s="35"/>
      <c r="J17" s="35"/>
      <c r="K17" s="36"/>
      <c r="L17" s="35"/>
      <c r="M17" s="12"/>
    </row>
    <row r="18" spans="1:13" ht="14.25" x14ac:dyDescent="0.2">
      <c r="A18" s="16">
        <f>+A16+1</f>
        <v>2</v>
      </c>
      <c r="B18" s="16"/>
      <c r="C18" s="31" t="s">
        <v>30</v>
      </c>
      <c r="D18" s="31"/>
      <c r="E18" s="31"/>
      <c r="F18" s="21"/>
      <c r="G18" s="27"/>
      <c r="H18" s="27"/>
      <c r="I18" s="35"/>
      <c r="J18" s="35"/>
      <c r="K18" s="36"/>
      <c r="L18" s="35"/>
      <c r="M18" s="12"/>
    </row>
    <row r="19" spans="1:13" ht="14.25" x14ac:dyDescent="0.2">
      <c r="A19" s="16">
        <f>+A18+1</f>
        <v>3</v>
      </c>
      <c r="B19" s="16"/>
      <c r="C19" s="31"/>
      <c r="D19" s="31" t="s">
        <v>6</v>
      </c>
      <c r="E19" s="21"/>
      <c r="F19" s="21"/>
      <c r="G19" s="27"/>
      <c r="H19" s="27"/>
      <c r="I19" s="33">
        <v>119286124</v>
      </c>
      <c r="J19" s="33"/>
      <c r="K19" s="36"/>
      <c r="L19" s="33">
        <v>120457933</v>
      </c>
      <c r="M19" s="12"/>
    </row>
    <row r="20" spans="1:13" ht="14.25" x14ac:dyDescent="0.2">
      <c r="A20" s="16">
        <f>+A19+1</f>
        <v>4</v>
      </c>
      <c r="B20" s="16"/>
      <c r="C20" s="31"/>
      <c r="D20" s="31" t="s">
        <v>7</v>
      </c>
      <c r="E20" s="21"/>
      <c r="F20" s="21"/>
      <c r="G20" s="27"/>
      <c r="H20" s="29"/>
      <c r="I20" s="37">
        <v>82237859</v>
      </c>
      <c r="J20" s="38"/>
      <c r="K20" s="39"/>
      <c r="L20" s="37">
        <v>55462703</v>
      </c>
      <c r="M20" s="12"/>
    </row>
    <row r="21" spans="1:13" ht="14.25" x14ac:dyDescent="0.2">
      <c r="A21" s="16">
        <f>A20+1</f>
        <v>5</v>
      </c>
      <c r="B21" s="16"/>
      <c r="C21" s="31"/>
      <c r="D21" s="21"/>
      <c r="E21" s="21"/>
      <c r="F21" s="21"/>
      <c r="G21" s="27"/>
      <c r="H21" s="29"/>
      <c r="I21" s="37">
        <f>SUM(I19:I20)</f>
        <v>201523983</v>
      </c>
      <c r="J21" s="38"/>
      <c r="K21" s="39"/>
      <c r="L21" s="38">
        <f>SUM(L19:L20)</f>
        <v>175920636</v>
      </c>
      <c r="M21" s="12"/>
    </row>
    <row r="22" spans="1:13" ht="14.25" x14ac:dyDescent="0.2">
      <c r="A22" s="16">
        <f>A21+1</f>
        <v>6</v>
      </c>
      <c r="B22" s="16"/>
      <c r="C22" s="31" t="s">
        <v>40</v>
      </c>
      <c r="D22" s="31"/>
      <c r="E22" s="31"/>
      <c r="F22" s="21"/>
      <c r="G22" s="27"/>
      <c r="H22" s="29"/>
      <c r="I22" s="37">
        <f>+I16-I21</f>
        <v>715986162</v>
      </c>
      <c r="J22" s="38"/>
      <c r="K22" s="39"/>
      <c r="L22" s="40">
        <f>+L16-L21</f>
        <v>686073607</v>
      </c>
      <c r="M22" s="12"/>
    </row>
    <row r="23" spans="1:13" ht="14.25" x14ac:dyDescent="0.2">
      <c r="A23" s="16">
        <f>+A22+1</f>
        <v>7</v>
      </c>
      <c r="B23" s="16"/>
      <c r="C23" s="31" t="s">
        <v>31</v>
      </c>
      <c r="D23" s="31"/>
      <c r="E23" s="31"/>
      <c r="F23" s="21"/>
      <c r="G23" s="27"/>
      <c r="H23" s="27"/>
      <c r="I23" s="35"/>
      <c r="J23" s="35"/>
      <c r="K23" s="36"/>
      <c r="L23" s="35"/>
      <c r="M23" s="12"/>
    </row>
    <row r="24" spans="1:13" ht="14.25" x14ac:dyDescent="0.2">
      <c r="A24" s="16">
        <f>+A23+1</f>
        <v>8</v>
      </c>
      <c r="B24" s="16"/>
      <c r="C24" s="31"/>
      <c r="D24" s="31" t="s">
        <v>8</v>
      </c>
      <c r="E24" s="31"/>
      <c r="F24" s="21"/>
      <c r="G24" s="27"/>
      <c r="H24" s="27"/>
      <c r="I24" s="33">
        <v>271520739</v>
      </c>
      <c r="J24" s="33"/>
      <c r="K24" s="36"/>
      <c r="L24" s="33">
        <v>263623209</v>
      </c>
      <c r="M24" s="12"/>
    </row>
    <row r="25" spans="1:13" ht="14.25" x14ac:dyDescent="0.2">
      <c r="A25" s="16">
        <f>+A24+1</f>
        <v>9</v>
      </c>
      <c r="B25" s="16"/>
      <c r="C25" s="21"/>
      <c r="D25" s="31" t="s">
        <v>9</v>
      </c>
      <c r="E25" s="31"/>
      <c r="F25" s="21"/>
      <c r="G25" s="27"/>
      <c r="H25" s="27"/>
      <c r="I25" s="33">
        <v>77160828</v>
      </c>
      <c r="J25" s="33"/>
      <c r="K25" s="36"/>
      <c r="L25" s="33">
        <v>68933493</v>
      </c>
      <c r="M25" s="12"/>
    </row>
    <row r="26" spans="1:13" ht="14.25" x14ac:dyDescent="0.2">
      <c r="A26" s="16">
        <f t="shared" ref="A26:A28" si="0">A25+1</f>
        <v>10</v>
      </c>
      <c r="B26" s="16"/>
      <c r="C26" s="21"/>
      <c r="D26" s="31" t="s">
        <v>10</v>
      </c>
      <c r="E26" s="31"/>
      <c r="F26" s="21"/>
      <c r="G26" s="27"/>
      <c r="H26" s="27"/>
      <c r="I26" s="33">
        <v>107879451</v>
      </c>
      <c r="J26" s="33"/>
      <c r="K26" s="36"/>
      <c r="L26" s="33">
        <v>102072114</v>
      </c>
      <c r="M26" s="12"/>
    </row>
    <row r="27" spans="1:13" ht="14.25" x14ac:dyDescent="0.2">
      <c r="A27" s="16">
        <f t="shared" si="0"/>
        <v>11</v>
      </c>
      <c r="B27" s="16"/>
      <c r="C27" s="21"/>
      <c r="D27" s="31" t="s">
        <v>11</v>
      </c>
      <c r="E27" s="31"/>
      <c r="F27" s="21"/>
      <c r="G27" s="27"/>
      <c r="H27" s="29"/>
      <c r="I27" s="33">
        <v>74646716</v>
      </c>
      <c r="J27" s="33"/>
      <c r="K27" s="39"/>
      <c r="L27" s="33">
        <v>73351183</v>
      </c>
      <c r="M27" s="12"/>
    </row>
    <row r="28" spans="1:13" ht="14.25" x14ac:dyDescent="0.2">
      <c r="A28" s="16">
        <f t="shared" si="0"/>
        <v>12</v>
      </c>
      <c r="B28" s="16"/>
      <c r="C28" s="21"/>
      <c r="D28" s="21"/>
      <c r="E28" s="21"/>
      <c r="F28" s="21"/>
      <c r="G28" s="27"/>
      <c r="H28" s="29"/>
      <c r="I28" s="41">
        <f>SUM(I24:I27)</f>
        <v>531207734</v>
      </c>
      <c r="J28" s="38"/>
      <c r="K28" s="39"/>
      <c r="L28" s="41">
        <f>SUM(L24:L27)</f>
        <v>507979999</v>
      </c>
      <c r="M28" s="12"/>
    </row>
    <row r="29" spans="1:13" ht="14.25" x14ac:dyDescent="0.2">
      <c r="A29" s="16">
        <f>+A28+1</f>
        <v>13</v>
      </c>
      <c r="B29" s="16"/>
      <c r="C29" s="31" t="s">
        <v>32</v>
      </c>
      <c r="D29" s="21"/>
      <c r="E29" s="21"/>
      <c r="F29" s="21"/>
      <c r="G29" s="27"/>
      <c r="H29" s="29"/>
      <c r="I29" s="40">
        <f>+I22-I28</f>
        <v>184778428</v>
      </c>
      <c r="J29" s="38"/>
      <c r="K29" s="39"/>
      <c r="L29" s="40">
        <f>+L22-L28</f>
        <v>178093608</v>
      </c>
      <c r="M29" s="12"/>
    </row>
    <row r="30" spans="1:13" x14ac:dyDescent="0.2">
      <c r="A30" s="16"/>
      <c r="B30" s="16"/>
      <c r="C30" s="31"/>
      <c r="D30" s="21"/>
      <c r="E30" s="21"/>
      <c r="F30" s="21"/>
      <c r="G30" s="27"/>
      <c r="H30" s="27"/>
      <c r="I30" s="35"/>
      <c r="J30" s="35"/>
      <c r="K30" s="36"/>
      <c r="L30" s="35"/>
      <c r="M30" s="12"/>
    </row>
    <row r="31" spans="1:13" ht="14.25" x14ac:dyDescent="0.2">
      <c r="A31" s="16">
        <f>+A29+1</f>
        <v>14</v>
      </c>
      <c r="B31" s="16"/>
      <c r="C31" s="31" t="s">
        <v>33</v>
      </c>
      <c r="D31" s="21"/>
      <c r="E31" s="21"/>
      <c r="F31" s="21"/>
      <c r="G31" s="27"/>
      <c r="H31" s="27"/>
      <c r="I31" s="35"/>
      <c r="J31" s="35"/>
      <c r="K31" s="36"/>
      <c r="L31" s="35"/>
      <c r="M31" s="12"/>
    </row>
    <row r="32" spans="1:13" ht="14.25" x14ac:dyDescent="0.2">
      <c r="A32" s="16">
        <f>+A31+1</f>
        <v>15</v>
      </c>
      <c r="B32" s="16"/>
      <c r="C32" s="21"/>
      <c r="D32" s="31" t="s">
        <v>12</v>
      </c>
      <c r="E32" s="31"/>
      <c r="F32" s="21"/>
      <c r="G32" s="27"/>
      <c r="H32" s="27"/>
      <c r="I32" s="33">
        <v>2603186</v>
      </c>
      <c r="J32" s="33"/>
      <c r="K32" s="36"/>
      <c r="L32" s="42">
        <v>2545181</v>
      </c>
      <c r="M32" s="12"/>
    </row>
    <row r="33" spans="1:13" ht="14.25" x14ac:dyDescent="0.2">
      <c r="A33" s="16">
        <f>+A32+1</f>
        <v>16</v>
      </c>
      <c r="B33" s="16"/>
      <c r="C33" s="21"/>
      <c r="D33" s="31" t="s">
        <v>13</v>
      </c>
      <c r="E33" s="31"/>
      <c r="F33" s="21"/>
      <c r="G33" s="27"/>
      <c r="H33" s="27"/>
      <c r="I33" s="33">
        <v>70302768</v>
      </c>
      <c r="J33" s="33"/>
      <c r="K33" s="36"/>
      <c r="L33" s="42">
        <v>69626631</v>
      </c>
      <c r="M33" s="12"/>
    </row>
    <row r="34" spans="1:13" ht="14.25" x14ac:dyDescent="0.2">
      <c r="A34" s="16">
        <f>A33+1</f>
        <v>17</v>
      </c>
      <c r="B34" s="16"/>
      <c r="C34" s="21"/>
      <c r="D34" s="31" t="s">
        <v>14</v>
      </c>
      <c r="E34" s="31"/>
      <c r="F34" s="21"/>
      <c r="G34" s="27"/>
      <c r="H34" s="27"/>
      <c r="I34" s="42">
        <v>11844933</v>
      </c>
      <c r="J34" s="42"/>
      <c r="K34" s="78"/>
      <c r="L34" s="42">
        <v>15269343</v>
      </c>
      <c r="M34" s="12"/>
    </row>
    <row r="35" spans="1:13" ht="14.25" x14ac:dyDescent="0.2">
      <c r="A35" s="16">
        <v>18</v>
      </c>
      <c r="B35" s="16"/>
      <c r="C35" s="21"/>
      <c r="D35" s="67" t="s">
        <v>56</v>
      </c>
      <c r="E35" s="31"/>
      <c r="F35" s="21"/>
      <c r="G35" s="27"/>
      <c r="H35" s="27"/>
      <c r="I35" s="42">
        <v>-71672456</v>
      </c>
      <c r="J35" s="42"/>
      <c r="K35" s="78"/>
      <c r="L35" s="42">
        <v>-12109478</v>
      </c>
      <c r="M35" s="12"/>
    </row>
    <row r="36" spans="1:13" ht="14.25" x14ac:dyDescent="0.2">
      <c r="A36" s="16">
        <v>19</v>
      </c>
      <c r="B36" s="16"/>
      <c r="C36" s="21"/>
      <c r="D36" s="31" t="s">
        <v>15</v>
      </c>
      <c r="E36" s="31"/>
      <c r="F36" s="21"/>
      <c r="G36" s="27"/>
      <c r="H36" s="29"/>
      <c r="I36" s="42">
        <v>-13219477</v>
      </c>
      <c r="J36" s="42"/>
      <c r="K36" s="79"/>
      <c r="L36" s="42">
        <v>-9946490</v>
      </c>
      <c r="M36" s="12"/>
    </row>
    <row r="37" spans="1:13" ht="14.25" x14ac:dyDescent="0.2">
      <c r="A37" s="16"/>
      <c r="B37" s="16"/>
      <c r="C37" s="21"/>
      <c r="D37" s="21"/>
      <c r="E37" s="21"/>
      <c r="F37" s="21"/>
      <c r="G37" s="27"/>
      <c r="H37" s="29"/>
      <c r="I37" s="40">
        <f>SUM(I32:I36)</f>
        <v>-141046</v>
      </c>
      <c r="J37" s="38"/>
      <c r="K37" s="39"/>
      <c r="L37" s="40">
        <f>SUM(L32:L36)</f>
        <v>65385187</v>
      </c>
      <c r="M37" s="12"/>
    </row>
    <row r="38" spans="1:13" ht="14.25" x14ac:dyDescent="0.2">
      <c r="A38" s="16"/>
      <c r="B38" s="16"/>
      <c r="C38" s="21"/>
      <c r="D38" s="21"/>
      <c r="E38" s="21"/>
      <c r="F38" s="21"/>
      <c r="G38" s="27"/>
      <c r="H38" s="27"/>
      <c r="I38" s="35"/>
      <c r="J38" s="35"/>
      <c r="K38" s="36"/>
      <c r="L38" s="43"/>
      <c r="M38" s="12"/>
    </row>
    <row r="39" spans="1:13" ht="14.25" x14ac:dyDescent="0.2">
      <c r="A39" s="16">
        <f>+A36+1</f>
        <v>20</v>
      </c>
      <c r="B39" s="16"/>
      <c r="C39" s="21" t="s">
        <v>34</v>
      </c>
      <c r="D39" s="21"/>
      <c r="E39" s="21"/>
      <c r="F39" s="21"/>
      <c r="G39" s="27"/>
      <c r="H39" s="27"/>
      <c r="I39" s="35"/>
      <c r="J39" s="35"/>
      <c r="K39" s="36"/>
      <c r="L39" s="43"/>
      <c r="M39" s="12"/>
    </row>
    <row r="40" spans="1:13" ht="14.25" x14ac:dyDescent="0.2">
      <c r="A40" s="16">
        <f>+A39+1</f>
        <v>21</v>
      </c>
      <c r="B40" s="16"/>
      <c r="C40" s="21"/>
      <c r="D40" s="31" t="s">
        <v>43</v>
      </c>
      <c r="E40" s="31"/>
      <c r="F40" s="21"/>
      <c r="G40" s="27"/>
      <c r="H40" s="27"/>
      <c r="I40" s="33">
        <v>74156521</v>
      </c>
      <c r="J40" s="33"/>
      <c r="K40" s="36"/>
      <c r="L40" s="42">
        <v>74787474</v>
      </c>
      <c r="M40" s="12"/>
    </row>
    <row r="41" spans="1:13" ht="14.25" x14ac:dyDescent="0.2">
      <c r="A41" s="16">
        <f>+A40+1</f>
        <v>22</v>
      </c>
      <c r="B41" s="16"/>
      <c r="C41" s="21"/>
      <c r="D41" s="31" t="s">
        <v>16</v>
      </c>
      <c r="E41" s="31"/>
      <c r="F41" s="21"/>
      <c r="G41" s="27"/>
      <c r="H41" s="27"/>
      <c r="I41" s="33">
        <v>17578426</v>
      </c>
      <c r="J41" s="33"/>
      <c r="K41" s="36"/>
      <c r="L41" s="42">
        <v>21366473</v>
      </c>
      <c r="M41" s="12"/>
    </row>
    <row r="42" spans="1:13" ht="14.25" x14ac:dyDescent="0.2">
      <c r="A42" s="16">
        <f>+A41+1</f>
        <v>23</v>
      </c>
      <c r="B42" s="16"/>
      <c r="C42" s="21"/>
      <c r="D42" s="31" t="s">
        <v>17</v>
      </c>
      <c r="E42" s="31"/>
      <c r="F42" s="21"/>
      <c r="G42" s="27"/>
      <c r="H42" s="27"/>
      <c r="I42" s="33">
        <v>-4743650</v>
      </c>
      <c r="J42" s="33"/>
      <c r="K42" s="36"/>
      <c r="L42" s="42">
        <v>-5728566</v>
      </c>
      <c r="M42" s="12"/>
    </row>
    <row r="43" spans="1:13" ht="14.25" x14ac:dyDescent="0.2">
      <c r="A43" s="16">
        <f>+A42+1</f>
        <v>24</v>
      </c>
      <c r="B43" s="16"/>
      <c r="C43" s="21"/>
      <c r="D43" s="31" t="s">
        <v>18</v>
      </c>
      <c r="E43" s="31"/>
      <c r="F43" s="21"/>
      <c r="G43" s="27"/>
      <c r="H43" s="29"/>
      <c r="I43" s="33">
        <v>-3799920</v>
      </c>
      <c r="J43" s="33"/>
      <c r="K43" s="39"/>
      <c r="L43" s="42">
        <v>-4015109</v>
      </c>
      <c r="M43" s="12"/>
    </row>
    <row r="44" spans="1:13" ht="14.25" x14ac:dyDescent="0.2">
      <c r="A44" s="16">
        <f>+A43+1</f>
        <v>25</v>
      </c>
      <c r="B44" s="16"/>
      <c r="C44" s="21"/>
      <c r="D44" s="21"/>
      <c r="E44" s="21"/>
      <c r="F44" s="21"/>
      <c r="G44" s="27"/>
      <c r="H44" s="29"/>
      <c r="I44" s="40">
        <f>SUM(I40:I43)</f>
        <v>83191377</v>
      </c>
      <c r="J44" s="38"/>
      <c r="K44" s="39"/>
      <c r="L44" s="40">
        <f>SUM(L40:L43)</f>
        <v>86410272</v>
      </c>
      <c r="M44" s="12"/>
    </row>
    <row r="45" spans="1:13" ht="14.25" x14ac:dyDescent="0.2">
      <c r="A45" s="16"/>
      <c r="B45" s="16"/>
      <c r="C45" s="21"/>
      <c r="D45" s="21"/>
      <c r="E45" s="21"/>
      <c r="F45" s="21"/>
      <c r="G45" s="27"/>
      <c r="H45" s="27"/>
      <c r="I45" s="38"/>
      <c r="J45" s="38"/>
      <c r="K45" s="36"/>
      <c r="L45" s="44"/>
      <c r="M45" s="12"/>
    </row>
    <row r="46" spans="1:13" ht="13.5" hidden="1" customHeight="1" x14ac:dyDescent="0.2">
      <c r="A46" s="16"/>
      <c r="B46" s="16"/>
      <c r="C46" s="31" t="s">
        <v>19</v>
      </c>
      <c r="D46" s="31"/>
      <c r="E46" s="31"/>
      <c r="F46" s="31"/>
      <c r="G46" s="1"/>
      <c r="H46" s="1"/>
      <c r="I46" s="38"/>
      <c r="J46" s="38"/>
      <c r="K46" s="36"/>
      <c r="L46" s="44"/>
      <c r="M46" s="12"/>
    </row>
    <row r="47" spans="1:13" ht="13.5" customHeight="1" x14ac:dyDescent="0.2">
      <c r="A47" s="16">
        <f>+A44+1</f>
        <v>26</v>
      </c>
      <c r="B47" s="16"/>
      <c r="C47" s="67" t="s">
        <v>47</v>
      </c>
      <c r="D47" s="31"/>
      <c r="E47" s="31"/>
      <c r="F47" s="31"/>
      <c r="G47" s="1"/>
      <c r="H47" s="1"/>
      <c r="I47" s="38">
        <f>+I29+I37-I44</f>
        <v>101446005</v>
      </c>
      <c r="J47" s="38"/>
      <c r="K47" s="36"/>
      <c r="L47" s="38">
        <f>+L29+L37-L44</f>
        <v>157068523</v>
      </c>
      <c r="M47" s="12"/>
    </row>
    <row r="48" spans="1:13" ht="13.5" customHeight="1" x14ac:dyDescent="0.2">
      <c r="A48" s="16"/>
      <c r="B48" s="16"/>
      <c r="C48" s="31"/>
      <c r="D48" s="31"/>
      <c r="E48" s="31"/>
      <c r="F48" s="31"/>
      <c r="G48" s="1"/>
      <c r="H48" s="1"/>
      <c r="I48" s="38"/>
      <c r="J48" s="38"/>
      <c r="K48" s="36"/>
      <c r="L48" s="38"/>
      <c r="M48" s="12"/>
    </row>
    <row r="49" spans="1:16" ht="13.5" customHeight="1" x14ac:dyDescent="0.2">
      <c r="A49" s="16">
        <f>+A47+1</f>
        <v>27</v>
      </c>
      <c r="B49" s="16"/>
      <c r="C49" s="31" t="s">
        <v>20</v>
      </c>
      <c r="D49" s="31"/>
      <c r="E49" s="31"/>
      <c r="F49" s="31"/>
      <c r="G49" s="1"/>
      <c r="H49" s="45"/>
      <c r="I49" s="46">
        <v>23573676</v>
      </c>
      <c r="J49" s="33"/>
      <c r="K49" s="39"/>
      <c r="L49" s="46">
        <v>34031423</v>
      </c>
      <c r="M49" s="12"/>
      <c r="N49" s="11"/>
      <c r="O49" s="11"/>
      <c r="P49" s="11"/>
    </row>
    <row r="50" spans="1:16" ht="13.5" customHeight="1" x14ac:dyDescent="0.2">
      <c r="A50" s="16"/>
      <c r="B50" s="16"/>
      <c r="C50" s="31"/>
      <c r="D50" s="31"/>
      <c r="E50" s="31"/>
      <c r="F50" s="31"/>
      <c r="G50" s="1"/>
      <c r="H50" s="1"/>
      <c r="I50" s="38"/>
      <c r="J50" s="38"/>
      <c r="K50" s="36"/>
      <c r="L50" s="38"/>
      <c r="M50" s="12"/>
      <c r="N50" s="11"/>
      <c r="O50" s="11"/>
      <c r="P50" s="11"/>
    </row>
    <row r="51" spans="1:16" ht="13.5" customHeight="1" thickBot="1" x14ac:dyDescent="0.25">
      <c r="A51" s="16">
        <v>28</v>
      </c>
      <c r="B51" s="16"/>
      <c r="C51" s="67" t="s">
        <v>48</v>
      </c>
      <c r="D51" s="31"/>
      <c r="E51" s="31"/>
      <c r="F51" s="31"/>
      <c r="G51" s="1"/>
      <c r="H51" s="47" t="s">
        <v>44</v>
      </c>
      <c r="I51" s="48">
        <f>+I47-I49</f>
        <v>77872329</v>
      </c>
      <c r="J51" s="38"/>
      <c r="K51" s="47" t="s">
        <v>44</v>
      </c>
      <c r="L51" s="48">
        <f>+L47-L49</f>
        <v>123037100</v>
      </c>
      <c r="M51" s="12"/>
      <c r="N51" s="11"/>
      <c r="O51" s="11"/>
      <c r="P51" s="11"/>
    </row>
    <row r="52" spans="1:16" ht="13.5" hidden="1" customHeight="1" x14ac:dyDescent="0.2">
      <c r="A52" s="16">
        <f>+A49+1</f>
        <v>28</v>
      </c>
      <c r="B52" s="16"/>
      <c r="C52" s="31" t="s">
        <v>0</v>
      </c>
      <c r="D52" s="31"/>
      <c r="E52" s="31"/>
      <c r="F52" s="31"/>
      <c r="G52" s="1"/>
      <c r="H52" s="1"/>
      <c r="I52" s="38"/>
      <c r="J52" s="38"/>
      <c r="K52" s="36"/>
      <c r="L52" s="38"/>
      <c r="M52" s="12"/>
      <c r="N52" s="11"/>
      <c r="O52" s="11"/>
      <c r="P52" s="11"/>
    </row>
    <row r="53" spans="1:16" ht="13.5" customHeight="1" thickTop="1" x14ac:dyDescent="0.2">
      <c r="A53" s="16"/>
      <c r="B53" s="16"/>
      <c r="C53" s="31"/>
      <c r="D53" s="31"/>
      <c r="E53" s="31"/>
      <c r="F53" s="31"/>
      <c r="G53" s="1"/>
      <c r="H53" s="1"/>
      <c r="I53" s="38"/>
      <c r="J53" s="38"/>
      <c r="K53" s="36"/>
      <c r="L53" s="38"/>
      <c r="M53" s="12"/>
      <c r="N53" s="11"/>
      <c r="O53" s="11"/>
      <c r="P53" s="11"/>
    </row>
    <row r="54" spans="1:16" ht="15" customHeight="1" x14ac:dyDescent="0.2">
      <c r="A54" s="16"/>
      <c r="B54" s="16"/>
      <c r="C54" s="31"/>
      <c r="D54" s="21"/>
      <c r="E54" s="21"/>
      <c r="F54" s="21"/>
      <c r="G54" s="27"/>
      <c r="H54" s="27"/>
      <c r="I54" s="35"/>
      <c r="J54" s="35"/>
      <c r="K54" s="36"/>
      <c r="L54" s="35"/>
      <c r="M54" s="12"/>
      <c r="N54" s="11"/>
      <c r="O54" s="11"/>
      <c r="P54" s="11"/>
    </row>
    <row r="55" spans="1:16" ht="15" hidden="1" thickBot="1" x14ac:dyDescent="0.25">
      <c r="A55" s="16">
        <f>+A51+1</f>
        <v>29</v>
      </c>
      <c r="B55" s="16"/>
      <c r="C55" s="67" t="s">
        <v>35</v>
      </c>
      <c r="D55" s="31"/>
      <c r="E55" s="31"/>
      <c r="F55" s="31"/>
      <c r="G55" s="1"/>
      <c r="H55" s="47" t="s">
        <v>44</v>
      </c>
      <c r="I55" s="49">
        <v>2.27</v>
      </c>
      <c r="J55" s="50"/>
      <c r="K55" s="47" t="s">
        <v>44</v>
      </c>
      <c r="L55" s="49">
        <v>2.12</v>
      </c>
      <c r="M55" s="4"/>
      <c r="N55" s="11"/>
      <c r="O55" s="11"/>
      <c r="P55" s="11"/>
    </row>
    <row r="56" spans="1:16" ht="14.25" hidden="1" x14ac:dyDescent="0.2">
      <c r="A56" s="16"/>
      <c r="B56" s="16"/>
      <c r="C56" s="31"/>
      <c r="D56" s="21"/>
      <c r="E56" s="21"/>
      <c r="F56" s="31"/>
      <c r="G56" s="1"/>
      <c r="H56" s="1"/>
      <c r="I56" s="50"/>
      <c r="J56" s="50"/>
      <c r="K56" s="36"/>
      <c r="L56" s="50"/>
      <c r="M56" s="4"/>
      <c r="N56" s="11"/>
      <c r="O56" s="11"/>
      <c r="P56" s="11"/>
    </row>
    <row r="57" spans="1:16" ht="14.25" hidden="1" x14ac:dyDescent="0.2">
      <c r="A57" s="24"/>
      <c r="B57" s="24"/>
      <c r="C57" s="31"/>
      <c r="D57" s="31" t="s">
        <v>21</v>
      </c>
      <c r="E57" s="31"/>
      <c r="F57" s="31"/>
      <c r="G57" s="1"/>
      <c r="H57" s="1"/>
      <c r="I57" s="21"/>
      <c r="J57" s="21"/>
      <c r="K57" s="21"/>
      <c r="L57" s="21"/>
      <c r="N57" s="11"/>
      <c r="O57" s="11"/>
      <c r="P57" s="11"/>
    </row>
    <row r="58" spans="1:16" ht="14.25" hidden="1" x14ac:dyDescent="0.2">
      <c r="A58" s="24"/>
      <c r="B58" s="24"/>
      <c r="C58" s="31"/>
      <c r="D58" s="31" t="s">
        <v>22</v>
      </c>
      <c r="E58" s="31"/>
      <c r="F58" s="31"/>
      <c r="G58" s="1"/>
      <c r="H58" s="1"/>
      <c r="I58" s="51"/>
      <c r="J58" s="51"/>
      <c r="K58" s="52"/>
      <c r="L58" s="51"/>
      <c r="M58" s="5"/>
      <c r="N58" s="11"/>
      <c r="O58" s="11"/>
      <c r="P58" s="11"/>
    </row>
    <row r="59" spans="1:16" ht="14.25" hidden="1" x14ac:dyDescent="0.2">
      <c r="A59" s="53" t="e">
        <f>+#REF!+1</f>
        <v>#REF!</v>
      </c>
      <c r="B59" s="53"/>
      <c r="C59" s="31"/>
      <c r="D59" s="31"/>
      <c r="E59" s="31"/>
      <c r="F59" s="31" t="s">
        <v>23</v>
      </c>
      <c r="G59" s="1"/>
      <c r="H59" s="1"/>
      <c r="I59" s="54"/>
      <c r="J59" s="54"/>
      <c r="K59" s="52"/>
      <c r="L59" s="54"/>
      <c r="M59" s="5"/>
    </row>
    <row r="60" spans="1:16" ht="14.25" hidden="1" x14ac:dyDescent="0.2">
      <c r="A60" s="55" t="e">
        <f>+#REF!+1</f>
        <v>#REF!</v>
      </c>
      <c r="B60" s="55"/>
      <c r="C60" s="31" t="s">
        <v>35</v>
      </c>
      <c r="D60" s="31"/>
      <c r="E60" s="31"/>
      <c r="F60" s="31"/>
      <c r="G60" s="1"/>
      <c r="H60" s="1"/>
      <c r="I60" s="51"/>
      <c r="J60" s="51"/>
      <c r="K60" s="52"/>
      <c r="L60" s="51"/>
      <c r="M60" s="5"/>
    </row>
    <row r="61" spans="1:16" ht="15" hidden="1" thickTop="1" x14ac:dyDescent="0.2">
      <c r="A61" s="16"/>
      <c r="B61" s="16"/>
      <c r="C61" s="31"/>
      <c r="D61" s="31"/>
      <c r="E61" s="31"/>
      <c r="F61" s="56"/>
      <c r="G61" s="57"/>
      <c r="H61" s="57"/>
      <c r="I61" s="58"/>
      <c r="J61" s="58"/>
      <c r="K61" s="52"/>
      <c r="L61" s="58"/>
      <c r="M61" s="5"/>
    </row>
    <row r="62" spans="1:16" ht="15" hidden="1" thickBot="1" x14ac:dyDescent="0.25">
      <c r="A62" s="16">
        <f>+A55+1</f>
        <v>30</v>
      </c>
      <c r="B62" s="16"/>
      <c r="C62" s="67" t="s">
        <v>36</v>
      </c>
      <c r="D62" s="31"/>
      <c r="E62" s="31"/>
      <c r="F62" s="31"/>
      <c r="G62" s="1"/>
      <c r="H62" s="47" t="s">
        <v>44</v>
      </c>
      <c r="I62" s="49">
        <v>2.27</v>
      </c>
      <c r="J62" s="51"/>
      <c r="K62" s="47" t="s">
        <v>44</v>
      </c>
      <c r="L62" s="49">
        <v>2.12</v>
      </c>
      <c r="M62" s="5"/>
    </row>
    <row r="63" spans="1:16" ht="14.25" hidden="1" x14ac:dyDescent="0.2">
      <c r="A63" s="16"/>
      <c r="B63" s="16"/>
      <c r="C63" s="31"/>
      <c r="D63" s="21"/>
      <c r="E63" s="21"/>
      <c r="F63" s="31"/>
      <c r="G63" s="1"/>
      <c r="H63" s="1"/>
      <c r="I63" s="51"/>
      <c r="J63" s="51"/>
      <c r="K63" s="52"/>
      <c r="L63" s="51"/>
      <c r="M63" s="5"/>
    </row>
    <row r="64" spans="1:16" ht="14.25" hidden="1" x14ac:dyDescent="0.2">
      <c r="A64" s="24"/>
      <c r="B64" s="24"/>
      <c r="C64" s="31"/>
      <c r="D64" s="31" t="s">
        <v>21</v>
      </c>
      <c r="E64" s="31"/>
      <c r="F64" s="31"/>
      <c r="G64" s="1"/>
      <c r="H64" s="1"/>
      <c r="I64" s="21"/>
      <c r="J64" s="21"/>
      <c r="K64" s="21"/>
      <c r="L64" s="21"/>
    </row>
    <row r="65" spans="1:13" ht="15" hidden="1" thickTop="1" x14ac:dyDescent="0.2">
      <c r="A65" s="55"/>
      <c r="B65" s="55"/>
      <c r="C65" s="31"/>
      <c r="D65" s="31"/>
      <c r="E65" s="31"/>
      <c r="F65" s="31"/>
      <c r="G65" s="1"/>
      <c r="H65" s="1"/>
      <c r="I65" s="54"/>
      <c r="J65" s="54"/>
      <c r="K65" s="52"/>
      <c r="L65" s="54"/>
      <c r="M65" s="14"/>
    </row>
    <row r="66" spans="1:13" ht="15" hidden="1" thickBot="1" x14ac:dyDescent="0.25">
      <c r="A66" s="55">
        <v>35</v>
      </c>
      <c r="B66" s="55"/>
      <c r="C66" s="31" t="s">
        <v>36</v>
      </c>
      <c r="D66" s="31"/>
      <c r="E66" s="31"/>
      <c r="F66" s="31"/>
      <c r="G66" s="1"/>
      <c r="H66" s="1"/>
      <c r="I66" s="59"/>
      <c r="J66" s="51"/>
      <c r="K66" s="52"/>
      <c r="L66" s="59"/>
      <c r="M66" s="5"/>
    </row>
    <row r="67" spans="1:13" ht="15" hidden="1" thickTop="1" x14ac:dyDescent="0.2">
      <c r="A67" s="55"/>
      <c r="B67" s="55"/>
      <c r="C67" s="31"/>
      <c r="D67" s="31"/>
      <c r="E67" s="31"/>
      <c r="F67" s="31"/>
      <c r="G67" s="1"/>
      <c r="H67" s="1"/>
      <c r="I67" s="51"/>
      <c r="J67" s="51"/>
      <c r="K67" s="52"/>
      <c r="L67" s="51"/>
      <c r="M67" s="5"/>
    </row>
    <row r="68" spans="1:13" ht="15" hidden="1" thickBot="1" x14ac:dyDescent="0.25">
      <c r="A68" s="55">
        <f>+A62+1</f>
        <v>31</v>
      </c>
      <c r="B68" s="55"/>
      <c r="C68" s="31" t="s">
        <v>42</v>
      </c>
      <c r="D68" s="31"/>
      <c r="E68" s="31"/>
      <c r="F68" s="31"/>
      <c r="G68" s="1"/>
      <c r="H68" s="47" t="s">
        <v>44</v>
      </c>
      <c r="I68" s="49">
        <v>1.21</v>
      </c>
      <c r="J68" s="60"/>
      <c r="K68" s="47" t="s">
        <v>44</v>
      </c>
      <c r="L68" s="49">
        <v>1.1499999999999999</v>
      </c>
      <c r="M68" s="5"/>
    </row>
    <row r="69" spans="1:13" ht="15" hidden="1" thickTop="1" x14ac:dyDescent="0.2">
      <c r="A69" s="55"/>
      <c r="B69" s="55"/>
      <c r="C69" s="31"/>
      <c r="D69" s="31"/>
      <c r="E69" s="31"/>
      <c r="F69" s="31"/>
      <c r="G69" s="1"/>
      <c r="H69" s="1"/>
      <c r="I69" s="51"/>
      <c r="J69" s="51"/>
      <c r="K69" s="52"/>
      <c r="L69" s="51"/>
      <c r="M69" s="5"/>
    </row>
    <row r="70" spans="1:13" ht="15" hidden="1" thickBot="1" x14ac:dyDescent="0.25">
      <c r="A70" s="55">
        <f>+A68+1</f>
        <v>32</v>
      </c>
      <c r="B70" s="55"/>
      <c r="C70" s="31" t="s">
        <v>37</v>
      </c>
      <c r="D70" s="31"/>
      <c r="E70" s="31"/>
      <c r="F70" s="31"/>
      <c r="G70" s="1"/>
      <c r="H70" s="61"/>
      <c r="I70" s="48">
        <v>40332835</v>
      </c>
      <c r="J70" s="62"/>
      <c r="K70" s="63"/>
      <c r="L70" s="48">
        <v>40255439</v>
      </c>
      <c r="M70" s="4"/>
    </row>
    <row r="71" spans="1:13" ht="15" hidden="1" thickTop="1" x14ac:dyDescent="0.2">
      <c r="A71" s="16"/>
      <c r="B71" s="16"/>
      <c r="C71" s="31"/>
      <c r="D71" s="31"/>
      <c r="E71" s="31"/>
      <c r="F71" s="31"/>
      <c r="G71" s="1"/>
      <c r="H71" s="1"/>
      <c r="I71" s="31"/>
      <c r="J71" s="31"/>
      <c r="K71" s="36"/>
      <c r="L71" s="31"/>
      <c r="M71" s="4"/>
    </row>
    <row r="72" spans="1:13" ht="14.25" hidden="1" x14ac:dyDescent="0.2">
      <c r="A72" s="16"/>
      <c r="B72" s="16"/>
      <c r="C72" s="31" t="s">
        <v>38</v>
      </c>
      <c r="D72" s="31"/>
      <c r="E72" s="31"/>
      <c r="F72" s="31"/>
      <c r="G72" s="1"/>
      <c r="H72" s="1"/>
      <c r="I72" s="31"/>
      <c r="J72" s="31"/>
      <c r="K72" s="36"/>
      <c r="L72" s="31"/>
      <c r="M72" s="4"/>
    </row>
    <row r="73" spans="1:13" ht="15" hidden="1" thickBot="1" x14ac:dyDescent="0.25">
      <c r="A73" s="16">
        <f>+A70+1</f>
        <v>33</v>
      </c>
      <c r="B73" s="16"/>
      <c r="C73" s="31"/>
      <c r="D73" s="31" t="s">
        <v>39</v>
      </c>
      <c r="E73" s="31"/>
      <c r="F73" s="31"/>
      <c r="G73" s="1"/>
      <c r="H73" s="61"/>
      <c r="I73" s="64">
        <v>40380443</v>
      </c>
      <c r="J73" s="65"/>
      <c r="K73" s="63"/>
      <c r="L73" s="64">
        <v>40279640</v>
      </c>
      <c r="M73" s="4"/>
    </row>
    <row r="74" spans="1:13" ht="15" hidden="1" thickTop="1" x14ac:dyDescent="0.2">
      <c r="A74" s="21"/>
      <c r="B74" s="21"/>
      <c r="C74" s="21"/>
      <c r="D74" s="21"/>
      <c r="E74" s="21"/>
      <c r="F74" s="21"/>
      <c r="G74" s="27"/>
      <c r="H74" s="27"/>
      <c r="I74" s="21"/>
      <c r="J74" s="21"/>
      <c r="K74" s="36"/>
      <c r="L74" s="21"/>
    </row>
    <row r="75" spans="1:13" ht="14.25" x14ac:dyDescent="0.2">
      <c r="A75" s="66">
        <f>+A73+1</f>
        <v>34</v>
      </c>
      <c r="B75" s="21"/>
      <c r="C75" s="68" t="s">
        <v>46</v>
      </c>
      <c r="D75" s="21"/>
      <c r="E75" s="21"/>
      <c r="F75" s="21"/>
      <c r="G75" s="27"/>
      <c r="H75" s="27"/>
      <c r="I75" s="21"/>
      <c r="J75" s="21"/>
      <c r="K75" s="36"/>
      <c r="L75" s="21"/>
    </row>
    <row r="76" spans="1:13" ht="14.25" x14ac:dyDescent="0.2">
      <c r="A76" s="21"/>
      <c r="B76" s="21"/>
      <c r="C76" s="21"/>
      <c r="D76" s="21"/>
      <c r="E76" s="21"/>
      <c r="F76" s="21"/>
      <c r="G76" s="27"/>
      <c r="H76" s="27"/>
      <c r="I76" s="21"/>
      <c r="J76" s="21"/>
      <c r="K76" s="36"/>
      <c r="L76" s="21"/>
    </row>
    <row r="77" spans="1:13" ht="14.25" x14ac:dyDescent="0.2">
      <c r="A77" s="66">
        <f>+A75+1</f>
        <v>35</v>
      </c>
      <c r="B77" s="21"/>
      <c r="C77" s="21" t="s">
        <v>41</v>
      </c>
      <c r="D77" s="21"/>
      <c r="E77" s="21"/>
      <c r="F77" s="21"/>
      <c r="G77" s="27"/>
      <c r="H77" s="27"/>
      <c r="I77" s="21"/>
      <c r="J77" s="21"/>
      <c r="K77" s="36"/>
      <c r="L77" s="21"/>
    </row>
    <row r="78" spans="1:13" x14ac:dyDescent="0.2">
      <c r="K78" s="13"/>
    </row>
    <row r="79" spans="1:13" x14ac:dyDescent="0.2">
      <c r="K79" s="13"/>
    </row>
    <row r="80" spans="1:13" x14ac:dyDescent="0.2">
      <c r="K80" s="13"/>
    </row>
    <row r="81" spans="11:11" x14ac:dyDescent="0.2">
      <c r="K81" s="13"/>
    </row>
    <row r="82" spans="11:11" x14ac:dyDescent="0.2">
      <c r="K82" s="13"/>
    </row>
    <row r="83" spans="11:11" x14ac:dyDescent="0.2">
      <c r="K83" s="13"/>
    </row>
    <row r="84" spans="11:11" x14ac:dyDescent="0.2">
      <c r="K84" s="13"/>
    </row>
    <row r="85" spans="11:11" x14ac:dyDescent="0.2">
      <c r="K85" s="13"/>
    </row>
    <row r="86" spans="11:11" x14ac:dyDescent="0.2">
      <c r="K86" s="13"/>
    </row>
    <row r="87" spans="11:11" x14ac:dyDescent="0.2">
      <c r="K87" s="13"/>
    </row>
    <row r="88" spans="11:11" x14ac:dyDescent="0.2">
      <c r="K88" s="13"/>
    </row>
    <row r="89" spans="11:11" x14ac:dyDescent="0.2">
      <c r="K89" s="13"/>
    </row>
    <row r="90" spans="11:11" x14ac:dyDescent="0.2">
      <c r="K90" s="13"/>
    </row>
    <row r="91" spans="11:11" x14ac:dyDescent="0.2">
      <c r="K91" s="13"/>
    </row>
    <row r="92" spans="11:11" x14ac:dyDescent="0.2">
      <c r="K92" s="13"/>
    </row>
    <row r="93" spans="11:11" x14ac:dyDescent="0.2">
      <c r="K93" s="13"/>
    </row>
    <row r="94" spans="11:11" x14ac:dyDescent="0.2">
      <c r="K94" s="13"/>
    </row>
    <row r="95" spans="11:11" x14ac:dyDescent="0.2">
      <c r="K95" s="13"/>
    </row>
    <row r="96" spans="11:11" x14ac:dyDescent="0.2">
      <c r="K96" s="13"/>
    </row>
    <row r="97" spans="11:11" x14ac:dyDescent="0.2">
      <c r="K97" s="13"/>
    </row>
    <row r="98" spans="11:11" x14ac:dyDescent="0.2">
      <c r="K98" s="13"/>
    </row>
    <row r="99" spans="11:11" x14ac:dyDescent="0.2">
      <c r="K99" s="13"/>
    </row>
    <row r="100" spans="11:11" x14ac:dyDescent="0.2">
      <c r="K100" s="13"/>
    </row>
    <row r="101" spans="11:11" x14ac:dyDescent="0.2">
      <c r="K101" s="13"/>
    </row>
    <row r="102" spans="11:11" x14ac:dyDescent="0.2">
      <c r="K102" s="13"/>
    </row>
    <row r="103" spans="11:11" x14ac:dyDescent="0.2">
      <c r="K103" s="13"/>
    </row>
    <row r="104" spans="11:11" x14ac:dyDescent="0.2">
      <c r="K104" s="13"/>
    </row>
    <row r="105" spans="11:11" x14ac:dyDescent="0.2">
      <c r="K105" s="13"/>
    </row>
    <row r="106" spans="11:11" x14ac:dyDescent="0.2">
      <c r="K106" s="13"/>
    </row>
    <row r="107" spans="11:11" x14ac:dyDescent="0.2">
      <c r="K107" s="13"/>
    </row>
    <row r="108" spans="11:11" x14ac:dyDescent="0.2">
      <c r="K108" s="13"/>
    </row>
    <row r="109" spans="11:11" x14ac:dyDescent="0.2">
      <c r="K109" s="13"/>
    </row>
    <row r="110" spans="11:11" x14ac:dyDescent="0.2">
      <c r="K110" s="13"/>
    </row>
    <row r="111" spans="11:11" x14ac:dyDescent="0.2">
      <c r="K111" s="13"/>
    </row>
    <row r="112" spans="11:11" x14ac:dyDescent="0.2">
      <c r="K112" s="13"/>
    </row>
    <row r="113" spans="11:11" x14ac:dyDescent="0.2">
      <c r="K113" s="13"/>
    </row>
    <row r="114" spans="11:11" x14ac:dyDescent="0.2">
      <c r="K114" s="13"/>
    </row>
    <row r="115" spans="11:11" x14ac:dyDescent="0.2">
      <c r="K115" s="13"/>
    </row>
    <row r="116" spans="11:11" x14ac:dyDescent="0.2">
      <c r="K116" s="13"/>
    </row>
    <row r="117" spans="11:11" x14ac:dyDescent="0.2">
      <c r="K117" s="13"/>
    </row>
    <row r="118" spans="11:11" x14ac:dyDescent="0.2">
      <c r="K118" s="13"/>
    </row>
    <row r="119" spans="11:11" x14ac:dyDescent="0.2">
      <c r="K119" s="13"/>
    </row>
    <row r="120" spans="11:11" x14ac:dyDescent="0.2">
      <c r="K120" s="13"/>
    </row>
    <row r="121" spans="11:11" x14ac:dyDescent="0.2">
      <c r="K121" s="13"/>
    </row>
    <row r="122" spans="11:11" x14ac:dyDescent="0.2">
      <c r="K122" s="13"/>
    </row>
    <row r="123" spans="11:11" x14ac:dyDescent="0.2">
      <c r="K123" s="13"/>
    </row>
  </sheetData>
  <pageMargins left="1.25" right="0.75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J GAAP IS</vt:lpstr>
      <vt:lpstr>'SCH J GAAP 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2017-01-31T16:25:23Z</dcterms:created>
  <dcterms:modified xsi:type="dcterms:W3CDTF">2021-05-26T19:59:30Z</dcterms:modified>
</cp:coreProperties>
</file>